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0940" windowHeight="113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0" i="1" l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<sst xmlns="http://schemas.openxmlformats.org/spreadsheetml/2006/main" count="102" uniqueCount="81">
  <si>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</si>
  <si>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</si>
  <si>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</si>
  <si>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379 Лот № 2 от 03.06.2015 предлагаем поставку Средств электрозащиты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</si>
  <si>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</si>
  <si>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</si>
  <si>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</si>
  <si>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</si>
  <si>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</si>
  <si>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</si>
  <si>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</si>
  <si>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</si>
  <si>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</si>
  <si>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</si>
  <si>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</si>
  <si>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</si>
  <si>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</si>
  <si>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</si>
  <si>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</si>
  <si>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</si>
  <si>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</si>
  <si>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</si>
  <si>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</si>
  <si>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</si>
  <si>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</si>
  <si>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</si>
  <si>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</si>
  <si>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</si>
  <si>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</si>
  <si>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</si>
  <si>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</si>
  <si>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</si>
  <si>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</si>
  <si>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</si>
  <si>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</si>
  <si>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</si>
  <si>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</si>
  <si>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</si>
  <si>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</si>
  <si>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</si>
  <si>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</si>
  <si>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</si>
  <si>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</si>
  <si>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</si>
  <si>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</si>
  <si>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Заземления переносные РУ ЗПП-1 ПЗРУ-1М</t>
  </si>
  <si>
    <t>шт</t>
  </si>
  <si>
    <t>Заземления переносные РУ ПЗРУ-1М 25мм. кв.</t>
  </si>
  <si>
    <t>Заземления переносные РУ ЗПП-15М 25мм2</t>
  </si>
  <si>
    <t>Заземления переносные РУ ЗПП-15М 95мм2</t>
  </si>
  <si>
    <t>Заземления переносные РУ ЗПП-110М 95мм2</t>
  </si>
  <si>
    <t>заземление переносное 150 кВ ЗПП-220</t>
  </si>
  <si>
    <t>Указатель напряжения УВН-10</t>
  </si>
  <si>
    <t>Указатель высокого напряжения УВН 90М-35-110 СЗ ИП</t>
  </si>
  <si>
    <t>Указатели напряжения УВН-10кв</t>
  </si>
  <si>
    <t>Указатели напряжения УВН-35-220</t>
  </si>
  <si>
    <t>Указатель напряжения УННУ-1М</t>
  </si>
  <si>
    <t>Указатель напряжения комбинированный УНК-0,4 кВ (двухполюсной)</t>
  </si>
  <si>
    <t>Указатель напряжения ЭЛИН-1СЗ "Комби"</t>
  </si>
  <si>
    <t>Указатель напряжения ПИН 90-2М</t>
  </si>
  <si>
    <t>Указатель напряжения УВНУ.ФБ-10Д</t>
  </si>
  <si>
    <t>Штанга оперативная ШО-10 кВ</t>
  </si>
  <si>
    <t>Штанга оперативная Ш0-110кв</t>
  </si>
  <si>
    <t>Штанга универсальная ШОУ-35</t>
  </si>
  <si>
    <t>Штанга универсальная ШОУ-110</t>
  </si>
  <si>
    <t>Штанга универсальная ШОУ-220</t>
  </si>
  <si>
    <t>Штанга изолирующая ШЗП-10 дл.15м</t>
  </si>
  <si>
    <t>Штанга изолирующая ШЗП-110 кВ.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</si>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</sst>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tabSelected="1" topLeftCell="A49" workbookViewId="0">
      <selection activeCell="F15" sqref="F15:H1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4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10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6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1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10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4</v>
      </c>
      <c r="E42" s="17"/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53</v>
      </c>
      <c r="C43" s="17" t="s">
        <v>46</v>
      </c>
      <c r="D43" s="12">
        <v>3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46</v>
      </c>
      <c r="D44" s="12">
        <v>8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55</v>
      </c>
      <c r="C45" s="17" t="s">
        <v>46</v>
      </c>
      <c r="D45" s="12">
        <v>2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56</v>
      </c>
      <c r="C46" s="17" t="s">
        <v>46</v>
      </c>
      <c r="D46" s="12">
        <v>14</v>
      </c>
      <c r="E46" s="17"/>
      <c r="F46" s="17"/>
      <c r="G46" s="22">
        <v>0</v>
      </c>
      <c r="H46" s="46">
        <f>ROUND(D46*ROUND(G46,2),2)</f>
        <v>0</v>
      </c>
    </row>
    <row r="47" spans="1:8" s="8" customFormat="1" ht="23.25" x14ac:dyDescent="0.25">
      <c r="A47" s="50">
        <v>12</v>
      </c>
      <c r="B47" s="17" t="s">
        <v>57</v>
      </c>
      <c r="C47" s="17" t="s">
        <v>46</v>
      </c>
      <c r="D47" s="12">
        <v>2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58</v>
      </c>
      <c r="C48" s="17" t="s">
        <v>46</v>
      </c>
      <c r="D48" s="12">
        <v>11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59</v>
      </c>
      <c r="C49" s="17" t="s">
        <v>46</v>
      </c>
      <c r="D49" s="12">
        <v>10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60</v>
      </c>
      <c r="C50" s="17" t="s">
        <v>46</v>
      </c>
      <c r="D50" s="12">
        <v>4</v>
      </c>
      <c r="E50" s="17"/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61</v>
      </c>
      <c r="C51" s="17" t="s">
        <v>46</v>
      </c>
      <c r="D51" s="12">
        <v>4</v>
      </c>
      <c r="E51" s="17"/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62</v>
      </c>
      <c r="C52" s="17" t="s">
        <v>46</v>
      </c>
      <c r="D52" s="12">
        <v>2</v>
      </c>
      <c r="E52" s="17"/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63</v>
      </c>
      <c r="C53" s="17" t="s">
        <v>46</v>
      </c>
      <c r="D53" s="12">
        <v>4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64</v>
      </c>
      <c r="C54" s="17" t="s">
        <v>46</v>
      </c>
      <c r="D54" s="12">
        <v>3</v>
      </c>
      <c r="E54" s="17"/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65</v>
      </c>
      <c r="C55" s="17" t="s">
        <v>46</v>
      </c>
      <c r="D55" s="12">
        <v>1</v>
      </c>
      <c r="E55" s="17"/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66</v>
      </c>
      <c r="C56" s="17" t="s">
        <v>46</v>
      </c>
      <c r="D56" s="12">
        <v>2</v>
      </c>
      <c r="E56" s="17"/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67</v>
      </c>
      <c r="C57" s="17" t="s">
        <v>46</v>
      </c>
      <c r="D57" s="12">
        <v>4</v>
      </c>
      <c r="E57" s="17"/>
      <c r="F57" s="17"/>
      <c r="G57" s="22">
        <v>0</v>
      </c>
      <c r="H57" s="46">
        <f>ROUND(D57*ROUND(G57,2),2)</f>
        <v>0</v>
      </c>
    </row>
    <row r="58" spans="1:8" x14ac:dyDescent="0.25">
      <c r="A58" s="54"/>
      <c r="B58" s="4" t="s">
        <v>68</v>
      </c>
      <c r="C58" s="23"/>
      <c r="D58" s="5" t="s">
        <v>69</v>
      </c>
      <c r="E58" s="23"/>
      <c r="F58" s="23"/>
      <c r="G58" s="23"/>
      <c r="H58" s="47">
        <f>SUM(H36:H57)</f>
        <v>0</v>
      </c>
    </row>
    <row r="59" spans="1:8" x14ac:dyDescent="0.25">
      <c r="A59" s="54"/>
      <c r="B59" s="4" t="s">
        <v>70</v>
      </c>
      <c r="C59" s="23"/>
      <c r="D59" s="23"/>
      <c r="E59" s="23"/>
      <c r="F59" s="23"/>
      <c r="G59" s="23"/>
      <c r="H59" s="47">
        <f>H58*0.18</f>
        <v>0</v>
      </c>
    </row>
    <row r="60" spans="1:8" ht="15.75" thickBot="1" x14ac:dyDescent="0.3">
      <c r="A60" s="55"/>
      <c r="B60" s="31" t="s">
        <v>71</v>
      </c>
      <c r="C60" s="30"/>
      <c r="D60" s="30"/>
      <c r="E60" s="30"/>
      <c r="F60" s="30"/>
      <c r="G60" s="30"/>
      <c r="H60" s="48">
        <f>SUM(H58:H59)</f>
        <v>0</v>
      </c>
    </row>
    <row r="61" spans="1:8" ht="39.950000000000003" customHeight="1" x14ac:dyDescent="0.25">
      <c r="B61" s="24" t="s">
        <v>72</v>
      </c>
      <c r="C61" s="25"/>
      <c r="D61" s="25"/>
      <c r="E61" s="25"/>
      <c r="F61" s="25"/>
      <c r="G61" s="25"/>
      <c r="H61" s="25"/>
    </row>
    <row r="62" spans="1:8" ht="20.100000000000001" customHeight="1" x14ac:dyDescent="0.25">
      <c r="B62" s="27" t="s">
        <v>73</v>
      </c>
      <c r="C62" s="3"/>
      <c r="D62" s="3"/>
      <c r="E62" s="3"/>
      <c r="F62" s="3"/>
      <c r="G62" s="3"/>
      <c r="H62" s="3"/>
    </row>
    <row r="63" spans="1:8" x14ac:dyDescent="0.25">
      <c r="B63" s="1" t="s">
        <v>74</v>
      </c>
      <c r="C63" s="2"/>
      <c r="D63" s="2"/>
      <c r="E63" s="2"/>
      <c r="F63" s="2"/>
      <c r="G63" s="2"/>
      <c r="H63" s="2"/>
    </row>
    <row r="64" spans="1:8" x14ac:dyDescent="0.25">
      <c r="B64" s="26" t="s">
        <v>75</v>
      </c>
      <c r="C64" s="2"/>
      <c r="D64" s="2"/>
      <c r="E64" s="2"/>
      <c r="F64" s="2"/>
      <c r="G64" s="2"/>
      <c r="H64" s="2"/>
    </row>
    <row r="65" spans="2:8" x14ac:dyDescent="0.25">
      <c r="B65" s="26" t="s">
        <v>76</v>
      </c>
      <c r="C65" s="2"/>
      <c r="D65" s="2"/>
      <c r="E65" s="2"/>
      <c r="F65" s="2"/>
      <c r="G65" s="2"/>
      <c r="H65" s="2"/>
    </row>
    <row r="67" spans="2:8" s="8" customFormat="1" x14ac:dyDescent="0.25">
      <c r="B67" s="28" t="s">
        <v>77</v>
      </c>
      <c r="D67" s="28" t="s">
        <v>78</v>
      </c>
      <c r="H67" s="28" t="s">
        <v>79</v>
      </c>
    </row>
    <row r="69" spans="2:8" x14ac:dyDescent="0.25">
      <c r="B69" s="29" t="s">
        <v>80</v>
      </c>
    </row>
  </sheetData>
  <mergeCells count="67">
    <mergeCell ref="B61:H61"/>
    <mergeCell ref="B62:H62"/>
    <mergeCell ref="B63:H63"/>
    <mergeCell ref="B64:H64"/>
    <mergeCell ref="B65:H6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2015-06-03T12:20:48Z</dcterms:created>
  <dcterms:modified xsi:type="dcterms:W3CDTF">2015-06-03T12:21:47Z</dcterms:modified>
</cp:coreProperties>
</file>